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_Próba2\előterjesztések\2019\"/>
    </mc:Choice>
  </mc:AlternateContent>
  <bookViews>
    <workbookView xWindow="0" yWindow="0" windowWidth="23040" windowHeight="8616" firstSheet="1" activeTab="1"/>
  </bookViews>
  <sheets>
    <sheet name="2018_jan_június" sheetId="2" state="hidden" r:id="rId1"/>
    <sheet name="2019_január_június" sheetId="6" r:id="rId2"/>
    <sheet name="Munka2" sheetId="3" state="hidden" r:id="rId3"/>
  </sheets>
  <calcPr calcId="162913"/>
</workbook>
</file>

<file path=xl/calcChain.xml><?xml version="1.0" encoding="utf-8"?>
<calcChain xmlns="http://schemas.openxmlformats.org/spreadsheetml/2006/main">
  <c r="I16" i="6" l="1"/>
  <c r="B23" i="6" s="1"/>
  <c r="H12" i="6"/>
  <c r="G12" i="6"/>
  <c r="F12" i="6"/>
  <c r="E12" i="6"/>
  <c r="D12" i="6"/>
  <c r="C12" i="6"/>
  <c r="B24" i="6" l="1"/>
  <c r="I12" i="6"/>
  <c r="B27" i="6" s="1"/>
  <c r="B28" i="6" s="1"/>
  <c r="B30" i="6" s="1"/>
  <c r="I15" i="2" l="1"/>
  <c r="H15" i="2"/>
  <c r="G15" i="2"/>
  <c r="F15" i="2" l="1"/>
  <c r="E15" i="2"/>
  <c r="I10" i="2"/>
  <c r="H10" i="2"/>
  <c r="G10" i="2"/>
  <c r="F10" i="2"/>
  <c r="E10" i="2"/>
  <c r="D10" i="2"/>
  <c r="D11" i="2" s="1"/>
  <c r="J15" i="2" l="1"/>
  <c r="I11" i="2"/>
  <c r="B32" i="3" l="1"/>
  <c r="C32" i="3"/>
  <c r="D32" i="3"/>
  <c r="E32" i="3"/>
  <c r="A32" i="3"/>
  <c r="G11" i="2"/>
  <c r="C22" i="2"/>
  <c r="H11" i="2" l="1"/>
  <c r="C24" i="2"/>
  <c r="F11" i="2"/>
  <c r="E11" i="2"/>
  <c r="J11" i="2" l="1"/>
  <c r="C27" i="2" s="1"/>
  <c r="C28" i="2" s="1"/>
  <c r="C30" i="2" s="1"/>
</calcChain>
</file>

<file path=xl/sharedStrings.xml><?xml version="1.0" encoding="utf-8"?>
<sst xmlns="http://schemas.openxmlformats.org/spreadsheetml/2006/main" count="75" uniqueCount="37">
  <si>
    <t>KIADÁSOK</t>
  </si>
  <si>
    <t>Jogcím/Hónap</t>
  </si>
  <si>
    <t>Működtetés</t>
  </si>
  <si>
    <t>Artisjus jogdíjak</t>
  </si>
  <si>
    <t>Bevétel</t>
  </si>
  <si>
    <t>Közüzemi díjak</t>
  </si>
  <si>
    <t>Önk. Tám</t>
  </si>
  <si>
    <t>Bev. Össz</t>
  </si>
  <si>
    <t>Karbantartási anyag</t>
  </si>
  <si>
    <t>Munkabér</t>
  </si>
  <si>
    <t>Berze Anita</t>
  </si>
  <si>
    <t>Kiadások</t>
  </si>
  <si>
    <t>Háfráné Csuka Gabi</t>
  </si>
  <si>
    <t>Kiad össz</t>
  </si>
  <si>
    <t>Kiadás összesen</t>
  </si>
  <si>
    <t>Egyenleg</t>
  </si>
  <si>
    <t>Jan</t>
  </si>
  <si>
    <t>Feb</t>
  </si>
  <si>
    <t>Márc</t>
  </si>
  <si>
    <t>Ápr</t>
  </si>
  <si>
    <t>Máj</t>
  </si>
  <si>
    <t>Pénztárgép online</t>
  </si>
  <si>
    <t>BEVÉTELEK</t>
  </si>
  <si>
    <t>Jegybevétel</t>
  </si>
  <si>
    <t>feb</t>
  </si>
  <si>
    <t>márc</t>
  </si>
  <si>
    <t>ápr</t>
  </si>
  <si>
    <t>jan</t>
  </si>
  <si>
    <t>Hétvégi ügyelet</t>
  </si>
  <si>
    <t>Jún.</t>
  </si>
  <si>
    <t>Jún</t>
  </si>
  <si>
    <t>Jan-Jún</t>
  </si>
  <si>
    <t>NAV járulékok</t>
  </si>
  <si>
    <t>2018.01.01-2018.06.30</t>
  </si>
  <si>
    <t>Oldal László</t>
  </si>
  <si>
    <t>2019.01.01-2019.06.30</t>
  </si>
  <si>
    <t>Laczkóné Földvári Rebeka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</si>
</sst>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1" xfId="0" applyBorder="1"/>
    <xf numFmtId="3" fontId="0" fillId="0" borderId="0" xfId="0" applyNumberFormat="1"/>
    <xf numFmtId="3" fontId="0" fillId="2" borderId="0" xfId="0" applyNumberFormat="1" applyFill="1"/>
    <xf numFmtId="3" fontId="0" fillId="3" borderId="0" xfId="0" applyNumberFormat="1" applyFill="1"/>
    <xf numFmtId="0" fontId="0" fillId="0" borderId="1" xfId="0" applyBorder="1" applyAlignment="1">
      <alignment vertical="center" textRotation="90"/>
    </xf>
    <xf numFmtId="3" fontId="0" fillId="4" borderId="0" xfId="0" applyNumberFormat="1" applyFill="1"/>
    <xf numFmtId="3" fontId="0" fillId="0" borderId="1" xfId="0" applyNumberFormat="1" applyBorder="1"/>
    <xf numFmtId="3" fontId="0" fillId="3" borderId="1" xfId="0" applyNumberFormat="1" applyFill="1" applyBorder="1"/>
    <xf numFmtId="0" fontId="0" fillId="0" borderId="0" xfId="0" applyBorder="1"/>
    <xf numFmtId="0" fontId="2" fillId="0" borderId="0" xfId="0" applyFont="1"/>
    <xf numFmtId="0" fontId="0" fillId="0" borderId="1" xfId="0" applyFill="1" applyBorder="1"/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0" fillId="0" borderId="4" xfId="0" applyBorder="1" applyAlignment="1">
      <alignment horizont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workbookViewId="0">
      <selection activeCell="F5" sqref="F5"/>
    </sheetView>
  </sheetViews>
  <sheetFormatPr defaultRowHeight="14.4" x14ac:dyDescent="0.3"/>
  <cols>
    <col min="2" max="2" width="11.6640625" bestFit="1" customWidth="1"/>
    <col min="3" max="3" width="20" customWidth="1"/>
  </cols>
  <sheetData>
    <row r="1" spans="2:10" x14ac:dyDescent="0.3">
      <c r="B1" s="1"/>
      <c r="C1" s="16" t="s">
        <v>0</v>
      </c>
      <c r="D1" s="16"/>
      <c r="E1" s="16"/>
      <c r="F1" s="16"/>
      <c r="G1" s="16"/>
      <c r="H1" s="16"/>
      <c r="I1" s="16"/>
    </row>
    <row r="2" spans="2:10" x14ac:dyDescent="0.3">
      <c r="B2" s="1"/>
      <c r="C2" s="1" t="s">
        <v>1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1" t="s">
        <v>30</v>
      </c>
    </row>
    <row r="3" spans="2:10" ht="15" customHeight="1" x14ac:dyDescent="0.3">
      <c r="B3" s="12" t="s">
        <v>2</v>
      </c>
      <c r="C3" s="1" t="s">
        <v>3</v>
      </c>
      <c r="D3" s="7"/>
      <c r="E3" s="7">
        <v>21599</v>
      </c>
      <c r="F3" s="7"/>
      <c r="G3" s="7"/>
      <c r="H3" s="7">
        <v>21599</v>
      </c>
      <c r="I3" s="7"/>
      <c r="J3" s="2"/>
    </row>
    <row r="4" spans="2:10" ht="15" customHeight="1" x14ac:dyDescent="0.3">
      <c r="B4" s="13"/>
      <c r="C4" s="1" t="s">
        <v>5</v>
      </c>
      <c r="D4" s="7"/>
      <c r="E4" s="7">
        <v>109750</v>
      </c>
      <c r="F4" s="7"/>
      <c r="G4" s="7"/>
      <c r="H4" s="7"/>
      <c r="I4" s="7">
        <v>462929</v>
      </c>
      <c r="J4" s="2"/>
    </row>
    <row r="5" spans="2:10" x14ac:dyDescent="0.3">
      <c r="B5" s="13"/>
      <c r="C5" s="1" t="s">
        <v>21</v>
      </c>
      <c r="D5" s="7">
        <v>1905</v>
      </c>
      <c r="E5" s="7">
        <v>1905</v>
      </c>
      <c r="F5" s="7">
        <v>1905</v>
      </c>
      <c r="G5" s="7">
        <v>1905</v>
      </c>
      <c r="H5" s="7">
        <v>1905</v>
      </c>
      <c r="I5" s="7">
        <v>1905</v>
      </c>
      <c r="J5" s="2"/>
    </row>
    <row r="6" spans="2:10" x14ac:dyDescent="0.3">
      <c r="B6" s="14"/>
      <c r="C6" s="1" t="s">
        <v>8</v>
      </c>
      <c r="D6" s="7">
        <v>4095</v>
      </c>
      <c r="E6" s="7">
        <v>19004</v>
      </c>
      <c r="F6" s="7"/>
      <c r="G6" s="7">
        <v>22520</v>
      </c>
      <c r="H6" s="7"/>
      <c r="I6" s="7">
        <v>7150</v>
      </c>
      <c r="J6" s="2"/>
    </row>
    <row r="7" spans="2:10" x14ac:dyDescent="0.3">
      <c r="B7" s="15" t="s">
        <v>9</v>
      </c>
      <c r="C7" s="1" t="s">
        <v>10</v>
      </c>
      <c r="D7" s="7">
        <v>63840</v>
      </c>
      <c r="E7" s="7">
        <v>68827</v>
      </c>
      <c r="F7" s="7">
        <v>68827</v>
      </c>
      <c r="G7" s="7">
        <v>68827</v>
      </c>
      <c r="H7" s="7">
        <v>68827</v>
      </c>
      <c r="I7" s="7">
        <v>68827</v>
      </c>
      <c r="J7" s="2"/>
    </row>
    <row r="8" spans="2:10" ht="15" customHeight="1" x14ac:dyDescent="0.3">
      <c r="B8" s="15"/>
      <c r="C8" s="1" t="s">
        <v>12</v>
      </c>
      <c r="D8" s="7">
        <v>63840</v>
      </c>
      <c r="E8" s="7">
        <v>68827</v>
      </c>
      <c r="F8" s="7">
        <v>68827</v>
      </c>
      <c r="G8" s="7">
        <v>68827</v>
      </c>
      <c r="H8" s="7">
        <v>68827</v>
      </c>
      <c r="I8" s="7">
        <v>68827</v>
      </c>
      <c r="J8" s="2"/>
    </row>
    <row r="9" spans="2:10" x14ac:dyDescent="0.3">
      <c r="B9" s="15"/>
      <c r="C9" s="1" t="s">
        <v>28</v>
      </c>
      <c r="D9" s="7">
        <v>40000</v>
      </c>
      <c r="E9" s="7">
        <v>40000</v>
      </c>
      <c r="F9" s="7">
        <v>40000</v>
      </c>
      <c r="G9" s="7">
        <v>30000</v>
      </c>
      <c r="H9" s="7">
        <v>40000</v>
      </c>
      <c r="I9" s="7">
        <v>40000</v>
      </c>
      <c r="J9" s="2"/>
    </row>
    <row r="10" spans="2:10" x14ac:dyDescent="0.3">
      <c r="B10" s="15"/>
      <c r="C10" s="1" t="s">
        <v>32</v>
      </c>
      <c r="D10" s="7">
        <f>30000+20000+17000+26000+3000+8000</f>
        <v>104000</v>
      </c>
      <c r="E10" s="7">
        <f>31000+21000+18000+26000+3000+8000</f>
        <v>107000</v>
      </c>
      <c r="F10" s="7">
        <f t="shared" ref="F10" si="0">31000+21000+18000+26000+3000+8000</f>
        <v>107000</v>
      </c>
      <c r="G10" s="7">
        <f>31500+21000+18000+26000+3500+6000</f>
        <v>106000</v>
      </c>
      <c r="H10" s="7">
        <f>31500+21000+18000+26000+3500+8000</f>
        <v>108000</v>
      </c>
      <c r="I10" s="7">
        <f>31500+21000+18000+26000+3500+8000</f>
        <v>108000</v>
      </c>
      <c r="J10" s="2"/>
    </row>
    <row r="11" spans="2:10" x14ac:dyDescent="0.3">
      <c r="B11" s="5"/>
      <c r="C11" s="1" t="s">
        <v>14</v>
      </c>
      <c r="D11" s="7">
        <f t="shared" ref="D11:I11" si="1">SUM(D3:D10)</f>
        <v>277680</v>
      </c>
      <c r="E11" s="7">
        <f t="shared" si="1"/>
        <v>436912</v>
      </c>
      <c r="F11" s="7">
        <f t="shared" si="1"/>
        <v>286559</v>
      </c>
      <c r="G11" s="7">
        <f t="shared" si="1"/>
        <v>298079</v>
      </c>
      <c r="H11" s="7">
        <f t="shared" si="1"/>
        <v>309158</v>
      </c>
      <c r="I11" s="7">
        <f t="shared" si="1"/>
        <v>757638</v>
      </c>
      <c r="J11" s="8">
        <f>SUM(D11:I11)</f>
        <v>2366026</v>
      </c>
    </row>
    <row r="13" spans="2:10" x14ac:dyDescent="0.3">
      <c r="B13" s="1"/>
      <c r="C13" s="16" t="s">
        <v>22</v>
      </c>
      <c r="D13" s="16"/>
      <c r="E13" s="16"/>
      <c r="F13" s="16"/>
      <c r="G13" s="16"/>
      <c r="H13" s="16"/>
      <c r="I13" s="16"/>
    </row>
    <row r="14" spans="2:10" x14ac:dyDescent="0.3">
      <c r="B14" s="1"/>
      <c r="C14" s="1" t="s">
        <v>1</v>
      </c>
      <c r="D14" s="1" t="s">
        <v>16</v>
      </c>
      <c r="E14" s="1" t="s">
        <v>17</v>
      </c>
      <c r="F14" s="1" t="s">
        <v>18</v>
      </c>
      <c r="G14" s="1" t="s">
        <v>19</v>
      </c>
      <c r="H14" s="1" t="s">
        <v>20</v>
      </c>
      <c r="I14" s="1" t="s">
        <v>29</v>
      </c>
    </row>
    <row r="15" spans="2:10" x14ac:dyDescent="0.3">
      <c r="B15" s="1"/>
      <c r="C15" s="1" t="s">
        <v>23</v>
      </c>
      <c r="D15" s="1">
        <v>196000</v>
      </c>
      <c r="E15" s="1">
        <f>2291500-2110000</f>
        <v>181500</v>
      </c>
      <c r="F15" s="1">
        <f>2475000-2291500</f>
        <v>183500</v>
      </c>
      <c r="G15" s="1">
        <f>2648500-2475000</f>
        <v>173500</v>
      </c>
      <c r="H15" s="1">
        <f>2827000-2648500</f>
        <v>178500</v>
      </c>
      <c r="I15" s="1">
        <f>2987500-2827000</f>
        <v>160500</v>
      </c>
      <c r="J15" s="8">
        <f>SUM(D15:I15)</f>
        <v>1073500</v>
      </c>
    </row>
    <row r="16" spans="2:10" x14ac:dyDescent="0.3">
      <c r="B16" s="9"/>
      <c r="C16" s="9"/>
      <c r="D16" s="9"/>
      <c r="E16" s="9"/>
      <c r="F16" s="9"/>
      <c r="G16" s="9"/>
      <c r="H16" s="9"/>
      <c r="I16" s="9"/>
    </row>
    <row r="17" spans="2:9" x14ac:dyDescent="0.3">
      <c r="B17" s="9"/>
      <c r="C17" s="9"/>
      <c r="D17" s="9"/>
      <c r="E17" s="9"/>
      <c r="F17" s="9"/>
      <c r="G17" s="9"/>
      <c r="H17" s="9"/>
      <c r="I17" s="9"/>
    </row>
    <row r="18" spans="2:9" x14ac:dyDescent="0.3">
      <c r="B18" s="9"/>
      <c r="C18" s="9"/>
      <c r="D18" s="9"/>
      <c r="E18" s="9"/>
      <c r="F18" s="9"/>
      <c r="G18" s="9"/>
      <c r="H18" s="9"/>
      <c r="I18" s="9"/>
    </row>
    <row r="19" spans="2:9" x14ac:dyDescent="0.3">
      <c r="B19" t="s">
        <v>33</v>
      </c>
    </row>
    <row r="22" spans="2:9" x14ac:dyDescent="0.3">
      <c r="B22" t="s">
        <v>4</v>
      </c>
      <c r="C22" s="2">
        <f>+J15</f>
        <v>1073500</v>
      </c>
    </row>
    <row r="23" spans="2:9" x14ac:dyDescent="0.3">
      <c r="B23" t="s">
        <v>6</v>
      </c>
      <c r="C23" s="2">
        <v>0</v>
      </c>
    </row>
    <row r="24" spans="2:9" x14ac:dyDescent="0.3">
      <c r="B24" t="s">
        <v>7</v>
      </c>
      <c r="C24" s="3">
        <f>SUM(C22:C23)</f>
        <v>1073500</v>
      </c>
    </row>
    <row r="25" spans="2:9" x14ac:dyDescent="0.3">
      <c r="C25" s="2"/>
    </row>
    <row r="26" spans="2:9" x14ac:dyDescent="0.3">
      <c r="B26" t="s">
        <v>11</v>
      </c>
      <c r="C26" s="2"/>
    </row>
    <row r="27" spans="2:9" x14ac:dyDescent="0.3">
      <c r="B27" t="s">
        <v>31</v>
      </c>
      <c r="C27" s="2">
        <f>+J11</f>
        <v>2366026</v>
      </c>
    </row>
    <row r="28" spans="2:9" x14ac:dyDescent="0.3">
      <c r="B28" t="s">
        <v>13</v>
      </c>
      <c r="C28" s="4">
        <f>SUM(C27:C27)</f>
        <v>2366026</v>
      </c>
    </row>
    <row r="29" spans="2:9" x14ac:dyDescent="0.3">
      <c r="C29" s="2"/>
    </row>
    <row r="30" spans="2:9" x14ac:dyDescent="0.3">
      <c r="B30" t="s">
        <v>15</v>
      </c>
      <c r="C30" s="6">
        <f>+C24-C28</f>
        <v>-1292526</v>
      </c>
    </row>
  </sheetData>
  <mergeCells count="4">
    <mergeCell ref="B3:B6"/>
    <mergeCell ref="B7:B10"/>
    <mergeCell ref="C13:I13"/>
    <mergeCell ref="C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view="pageBreakPreview" zoomScale="60" zoomScaleNormal="100" workbookViewId="0">
      <selection activeCell="H23" sqref="H22:H23"/>
    </sheetView>
  </sheetViews>
  <sheetFormatPr defaultRowHeight="14.4" x14ac:dyDescent="0.3"/>
  <cols>
    <col min="1" max="1" width="11.6640625" bestFit="1" customWidth="1"/>
    <col min="2" max="2" width="24" bestFit="1" customWidth="1"/>
    <col min="9" max="9" width="9.77734375" customWidth="1"/>
  </cols>
  <sheetData>
    <row r="1" spans="1:9" x14ac:dyDescent="0.3">
      <c r="A1" s="1"/>
      <c r="B1" s="16" t="s">
        <v>0</v>
      </c>
      <c r="C1" s="16"/>
      <c r="D1" s="16"/>
      <c r="E1" s="16"/>
      <c r="F1" s="16"/>
      <c r="G1" s="16"/>
      <c r="H1" s="16"/>
    </row>
    <row r="2" spans="1:9" x14ac:dyDescent="0.3">
      <c r="A2" s="1"/>
      <c r="B2" s="1" t="s">
        <v>1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1" t="s">
        <v>30</v>
      </c>
    </row>
    <row r="3" spans="1:9" ht="15" customHeight="1" x14ac:dyDescent="0.3">
      <c r="A3" s="12" t="s">
        <v>2</v>
      </c>
      <c r="B3" s="1" t="s">
        <v>3</v>
      </c>
      <c r="C3" s="7"/>
      <c r="D3" s="7"/>
      <c r="E3" s="7">
        <v>21599</v>
      </c>
      <c r="F3" s="7">
        <v>21599</v>
      </c>
      <c r="G3" s="7"/>
      <c r="H3" s="7"/>
      <c r="I3" s="2"/>
    </row>
    <row r="4" spans="1:9" ht="15" customHeight="1" x14ac:dyDescent="0.3">
      <c r="A4" s="13"/>
      <c r="B4" s="1" t="s">
        <v>5</v>
      </c>
      <c r="C4" s="7"/>
      <c r="D4" s="7"/>
      <c r="E4" s="7"/>
      <c r="F4" s="7">
        <v>450677</v>
      </c>
      <c r="G4" s="7"/>
      <c r="H4" s="7">
        <v>69901</v>
      </c>
      <c r="I4" s="2"/>
    </row>
    <row r="5" spans="1:9" x14ac:dyDescent="0.3">
      <c r="A5" s="13"/>
      <c r="B5" s="1" t="s">
        <v>21</v>
      </c>
      <c r="C5" s="7"/>
      <c r="D5" s="7"/>
      <c r="E5" s="7"/>
      <c r="F5" s="7"/>
      <c r="G5" s="7"/>
      <c r="H5" s="7"/>
      <c r="I5" s="2"/>
    </row>
    <row r="6" spans="1:9" x14ac:dyDescent="0.3">
      <c r="A6" s="14"/>
      <c r="B6" s="1" t="s">
        <v>8</v>
      </c>
      <c r="C6" s="7">
        <v>7540</v>
      </c>
      <c r="D6" s="7"/>
      <c r="E6" s="7">
        <v>15150</v>
      </c>
      <c r="F6" s="7"/>
      <c r="G6" s="7">
        <v>10490</v>
      </c>
      <c r="H6" s="7"/>
      <c r="I6" s="2"/>
    </row>
    <row r="7" spans="1:9" x14ac:dyDescent="0.3">
      <c r="A7" s="15" t="s">
        <v>9</v>
      </c>
      <c r="B7" s="1" t="s">
        <v>10</v>
      </c>
      <c r="C7" s="7">
        <v>68827</v>
      </c>
      <c r="D7" s="7">
        <v>74812</v>
      </c>
      <c r="E7" s="7"/>
      <c r="F7" s="7"/>
      <c r="G7" s="7"/>
      <c r="H7" s="7"/>
      <c r="I7" s="2"/>
    </row>
    <row r="8" spans="1:9" ht="15" customHeight="1" x14ac:dyDescent="0.3">
      <c r="A8" s="15"/>
      <c r="B8" s="1" t="s">
        <v>36</v>
      </c>
      <c r="C8" s="7"/>
      <c r="D8" s="7"/>
      <c r="E8" s="7">
        <v>33665</v>
      </c>
      <c r="F8" s="7">
        <v>74812</v>
      </c>
      <c r="G8" s="7">
        <v>74812</v>
      </c>
      <c r="H8" s="7">
        <v>74812</v>
      </c>
      <c r="I8" s="2"/>
    </row>
    <row r="9" spans="1:9" ht="15" customHeight="1" x14ac:dyDescent="0.3">
      <c r="A9" s="15"/>
      <c r="B9" s="1" t="s">
        <v>34</v>
      </c>
      <c r="C9" s="7">
        <v>88777</v>
      </c>
      <c r="D9" s="7">
        <v>98752</v>
      </c>
      <c r="E9" s="7">
        <v>98752</v>
      </c>
      <c r="F9" s="7">
        <v>98752</v>
      </c>
      <c r="G9" s="7">
        <v>93432</v>
      </c>
      <c r="H9" s="7">
        <v>98752</v>
      </c>
      <c r="I9" s="2"/>
    </row>
    <row r="10" spans="1:9" x14ac:dyDescent="0.3">
      <c r="A10" s="15"/>
      <c r="B10" s="1" t="s">
        <v>28</v>
      </c>
      <c r="C10" s="7">
        <v>20000</v>
      </c>
      <c r="D10" s="7">
        <v>24000</v>
      </c>
      <c r="E10" s="7">
        <v>24000</v>
      </c>
      <c r="F10" s="7">
        <v>36000</v>
      </c>
      <c r="G10" s="7">
        <v>24000</v>
      </c>
      <c r="H10" s="7">
        <v>24000</v>
      </c>
      <c r="I10" s="2"/>
    </row>
    <row r="11" spans="1:9" x14ac:dyDescent="0.3">
      <c r="A11" s="15"/>
      <c r="B11" s="1" t="s">
        <v>32</v>
      </c>
      <c r="C11" s="7">
        <v>121000</v>
      </c>
      <c r="D11" s="7">
        <v>122000</v>
      </c>
      <c r="E11" s="7">
        <v>108000</v>
      </c>
      <c r="F11" s="7">
        <v>115000</v>
      </c>
      <c r="G11" s="7">
        <v>108000</v>
      </c>
      <c r="H11" s="7">
        <v>113000</v>
      </c>
      <c r="I11" s="2"/>
    </row>
    <row r="12" spans="1:9" x14ac:dyDescent="0.3">
      <c r="A12" s="5"/>
      <c r="B12" s="1" t="s">
        <v>14</v>
      </c>
      <c r="C12" s="7">
        <f t="shared" ref="C12:H12" si="0">SUM(C3:C11)</f>
        <v>306144</v>
      </c>
      <c r="D12" s="7">
        <f t="shared" si="0"/>
        <v>319564</v>
      </c>
      <c r="E12" s="7">
        <f t="shared" si="0"/>
        <v>301166</v>
      </c>
      <c r="F12" s="7">
        <f t="shared" si="0"/>
        <v>796840</v>
      </c>
      <c r="G12" s="7">
        <f t="shared" si="0"/>
        <v>310734</v>
      </c>
      <c r="H12" s="7">
        <f t="shared" si="0"/>
        <v>380465</v>
      </c>
      <c r="I12" s="8">
        <f>SUM(C12:H12)</f>
        <v>2414913</v>
      </c>
    </row>
    <row r="14" spans="1:9" x14ac:dyDescent="0.3">
      <c r="A14" s="1"/>
      <c r="B14" s="16" t="s">
        <v>22</v>
      </c>
      <c r="C14" s="16"/>
      <c r="D14" s="16"/>
      <c r="E14" s="16"/>
      <c r="F14" s="16"/>
      <c r="G14" s="16"/>
      <c r="H14" s="16"/>
    </row>
    <row r="15" spans="1:9" x14ac:dyDescent="0.3">
      <c r="A15" s="1"/>
      <c r="B15" s="1" t="s">
        <v>1</v>
      </c>
      <c r="C15" s="1" t="s">
        <v>16</v>
      </c>
      <c r="D15" s="1" t="s">
        <v>17</v>
      </c>
      <c r="E15" s="1" t="s">
        <v>18</v>
      </c>
      <c r="F15" s="1" t="s">
        <v>19</v>
      </c>
      <c r="G15" s="1" t="s">
        <v>20</v>
      </c>
      <c r="H15" s="11" t="s">
        <v>30</v>
      </c>
    </row>
    <row r="16" spans="1:9" x14ac:dyDescent="0.3">
      <c r="A16" s="1"/>
      <c r="B16" s="1" t="s">
        <v>23</v>
      </c>
      <c r="C16" s="7">
        <v>245000</v>
      </c>
      <c r="D16" s="7">
        <v>177500</v>
      </c>
      <c r="E16" s="7">
        <v>196000</v>
      </c>
      <c r="F16" s="7">
        <v>163000</v>
      </c>
      <c r="G16" s="7">
        <v>166000</v>
      </c>
      <c r="H16" s="7">
        <v>146000</v>
      </c>
      <c r="I16" s="8">
        <f>SUM(C16:H16)</f>
        <v>1093500</v>
      </c>
    </row>
    <row r="17" spans="1:8" x14ac:dyDescent="0.3">
      <c r="A17" s="9"/>
      <c r="B17" s="9"/>
      <c r="C17" s="9"/>
      <c r="D17" s="9"/>
      <c r="E17" s="9"/>
      <c r="F17" s="9"/>
      <c r="G17" s="9"/>
      <c r="H17" s="9"/>
    </row>
    <row r="18" spans="1:8" x14ac:dyDescent="0.3">
      <c r="A18" s="9"/>
      <c r="B18" s="9"/>
      <c r="C18" s="9"/>
      <c r="D18" s="9"/>
      <c r="E18" s="9"/>
      <c r="F18" s="9"/>
      <c r="G18" s="9"/>
      <c r="H18" s="9"/>
    </row>
    <row r="19" spans="1:8" x14ac:dyDescent="0.3">
      <c r="A19" s="9"/>
      <c r="B19" s="9"/>
      <c r="C19" s="9"/>
      <c r="D19" s="9"/>
      <c r="E19" s="9"/>
      <c r="F19" s="9"/>
      <c r="G19" s="9"/>
      <c r="H19" s="9"/>
    </row>
    <row r="20" spans="1:8" x14ac:dyDescent="0.3">
      <c r="A20" t="s">
        <v>35</v>
      </c>
    </row>
    <row r="23" spans="1:8" x14ac:dyDescent="0.3">
      <c r="A23" t="s">
        <v>4</v>
      </c>
      <c r="B23" s="2">
        <f>+I16</f>
        <v>1093500</v>
      </c>
    </row>
    <row r="24" spans="1:8" x14ac:dyDescent="0.3">
      <c r="A24" t="s">
        <v>7</v>
      </c>
      <c r="B24" s="3">
        <f>SUM(B23:B23)</f>
        <v>1093500</v>
      </c>
    </row>
    <row r="25" spans="1:8" x14ac:dyDescent="0.3">
      <c r="B25" s="2"/>
    </row>
    <row r="26" spans="1:8" x14ac:dyDescent="0.3">
      <c r="B26" s="2"/>
    </row>
    <row r="27" spans="1:8" x14ac:dyDescent="0.3">
      <c r="A27" t="s">
        <v>11</v>
      </c>
      <c r="B27" s="2">
        <f>+I12</f>
        <v>2414913</v>
      </c>
    </row>
    <row r="28" spans="1:8" x14ac:dyDescent="0.3">
      <c r="A28" t="s">
        <v>13</v>
      </c>
      <c r="B28" s="4">
        <f>SUM(B27:B27)</f>
        <v>2414913</v>
      </c>
    </row>
    <row r="29" spans="1:8" x14ac:dyDescent="0.3">
      <c r="B29" s="2"/>
    </row>
    <row r="30" spans="1:8" x14ac:dyDescent="0.3">
      <c r="A30" t="s">
        <v>15</v>
      </c>
      <c r="B30" s="6">
        <f>+B24-B28</f>
        <v>-1321413</v>
      </c>
    </row>
  </sheetData>
  <mergeCells count="4">
    <mergeCell ref="B1:H1"/>
    <mergeCell ref="A3:A6"/>
    <mergeCell ref="A7:A11"/>
    <mergeCell ref="B14:H14"/>
  </mergeCells>
  <pageMargins left="0.7" right="0.7" top="0.75" bottom="0.75" header="0.3" footer="0.3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opLeftCell="A22" workbookViewId="0">
      <selection activeCell="A31" sqref="A31"/>
    </sheetView>
  </sheetViews>
  <sheetFormatPr defaultRowHeight="14.4" x14ac:dyDescent="0.3"/>
  <sheetData>
    <row r="1" spans="1:4" x14ac:dyDescent="0.3">
      <c r="A1" t="s">
        <v>27</v>
      </c>
      <c r="B1" t="s">
        <v>24</v>
      </c>
      <c r="C1" t="s">
        <v>25</v>
      </c>
      <c r="D1" t="s">
        <v>26</v>
      </c>
    </row>
    <row r="2" spans="1:4" x14ac:dyDescent="0.3">
      <c r="A2">
        <v>1000</v>
      </c>
      <c r="B2">
        <v>7000</v>
      </c>
      <c r="C2">
        <v>11000</v>
      </c>
      <c r="D2">
        <v>6500</v>
      </c>
    </row>
    <row r="3" spans="1:4" x14ac:dyDescent="0.3">
      <c r="A3">
        <v>11500</v>
      </c>
      <c r="B3">
        <v>6000</v>
      </c>
      <c r="C3">
        <v>10500</v>
      </c>
      <c r="D3">
        <v>5500</v>
      </c>
    </row>
    <row r="4" spans="1:4" x14ac:dyDescent="0.3">
      <c r="A4">
        <v>2500</v>
      </c>
      <c r="B4">
        <v>500</v>
      </c>
      <c r="C4">
        <v>10500</v>
      </c>
      <c r="D4">
        <v>2000</v>
      </c>
    </row>
    <row r="5" spans="1:4" x14ac:dyDescent="0.3">
      <c r="A5">
        <v>12500</v>
      </c>
      <c r="B5">
        <v>5500</v>
      </c>
      <c r="C5">
        <v>9500</v>
      </c>
      <c r="D5">
        <v>6500</v>
      </c>
    </row>
    <row r="6" spans="1:4" x14ac:dyDescent="0.3">
      <c r="A6">
        <v>11500</v>
      </c>
      <c r="B6">
        <v>2500</v>
      </c>
      <c r="C6">
        <v>5000</v>
      </c>
      <c r="D6">
        <v>6000</v>
      </c>
    </row>
    <row r="7" spans="1:4" x14ac:dyDescent="0.3">
      <c r="A7">
        <v>21000</v>
      </c>
      <c r="B7">
        <v>1500</v>
      </c>
      <c r="C7">
        <v>500</v>
      </c>
      <c r="D7">
        <v>7500</v>
      </c>
    </row>
    <row r="8" spans="1:4" x14ac:dyDescent="0.3">
      <c r="A8">
        <v>11000</v>
      </c>
      <c r="B8">
        <v>6000</v>
      </c>
      <c r="C8">
        <v>14500</v>
      </c>
      <c r="D8">
        <v>5500</v>
      </c>
    </row>
    <row r="9" spans="1:4" x14ac:dyDescent="0.3">
      <c r="A9">
        <v>11000</v>
      </c>
      <c r="B9">
        <v>15500</v>
      </c>
      <c r="C9">
        <v>5000</v>
      </c>
      <c r="D9">
        <v>13500</v>
      </c>
    </row>
    <row r="10" spans="1:4" x14ac:dyDescent="0.3">
      <c r="A10">
        <v>11000</v>
      </c>
      <c r="B10">
        <v>11000</v>
      </c>
      <c r="C10">
        <v>8000</v>
      </c>
      <c r="D10">
        <v>1000</v>
      </c>
    </row>
    <row r="11" spans="1:4" x14ac:dyDescent="0.3">
      <c r="A11">
        <v>1000</v>
      </c>
      <c r="B11">
        <v>1000</v>
      </c>
      <c r="C11">
        <v>10500</v>
      </c>
      <c r="D11">
        <v>4500</v>
      </c>
    </row>
    <row r="12" spans="1:4" x14ac:dyDescent="0.3">
      <c r="A12">
        <v>4500</v>
      </c>
      <c r="B12">
        <v>13000</v>
      </c>
      <c r="C12">
        <v>4000</v>
      </c>
      <c r="D12">
        <v>1500</v>
      </c>
    </row>
    <row r="13" spans="1:4" x14ac:dyDescent="0.3">
      <c r="A13">
        <v>2000</v>
      </c>
      <c r="B13">
        <v>12000</v>
      </c>
      <c r="C13">
        <v>1000</v>
      </c>
      <c r="D13">
        <v>20500</v>
      </c>
    </row>
    <row r="14" spans="1:4" x14ac:dyDescent="0.3">
      <c r="A14">
        <v>4500</v>
      </c>
      <c r="B14">
        <v>5500</v>
      </c>
      <c r="C14">
        <v>1000</v>
      </c>
      <c r="D14">
        <v>11000</v>
      </c>
    </row>
    <row r="15" spans="1:4" x14ac:dyDescent="0.3">
      <c r="A15">
        <v>10500</v>
      </c>
      <c r="B15">
        <v>2500</v>
      </c>
      <c r="C15">
        <v>3000</v>
      </c>
      <c r="D15">
        <v>1000</v>
      </c>
    </row>
    <row r="16" spans="1:4" x14ac:dyDescent="0.3">
      <c r="A16">
        <v>500</v>
      </c>
      <c r="B16">
        <v>17000</v>
      </c>
      <c r="C16">
        <v>2500</v>
      </c>
      <c r="D16">
        <v>2000</v>
      </c>
    </row>
    <row r="17" spans="1:5" x14ac:dyDescent="0.3">
      <c r="A17">
        <v>6500</v>
      </c>
      <c r="B17">
        <v>5000</v>
      </c>
      <c r="C17">
        <v>1000</v>
      </c>
      <c r="D17">
        <v>10000</v>
      </c>
    </row>
    <row r="18" spans="1:5" x14ac:dyDescent="0.3">
      <c r="A18">
        <v>2000</v>
      </c>
      <c r="B18">
        <v>5500</v>
      </c>
      <c r="C18">
        <v>4000</v>
      </c>
      <c r="D18">
        <v>1500</v>
      </c>
    </row>
    <row r="19" spans="1:5" x14ac:dyDescent="0.3">
      <c r="A19">
        <v>2500</v>
      </c>
      <c r="B19">
        <v>1500</v>
      </c>
      <c r="C19">
        <v>11000</v>
      </c>
      <c r="D19">
        <v>6000</v>
      </c>
    </row>
    <row r="20" spans="1:5" x14ac:dyDescent="0.3">
      <c r="A20">
        <v>2500</v>
      </c>
      <c r="B20">
        <v>2500</v>
      </c>
      <c r="C20">
        <v>7500</v>
      </c>
      <c r="D20">
        <v>1000</v>
      </c>
    </row>
    <row r="21" spans="1:5" x14ac:dyDescent="0.3">
      <c r="A21">
        <v>6000</v>
      </c>
      <c r="B21">
        <v>6500</v>
      </c>
      <c r="C21">
        <v>7500</v>
      </c>
      <c r="D21">
        <v>8000</v>
      </c>
    </row>
    <row r="22" spans="1:5" x14ac:dyDescent="0.3">
      <c r="A22">
        <v>6000</v>
      </c>
      <c r="B22">
        <v>1500</v>
      </c>
      <c r="C22">
        <v>6000</v>
      </c>
      <c r="D22">
        <v>1000</v>
      </c>
    </row>
    <row r="23" spans="1:5" x14ac:dyDescent="0.3">
      <c r="A23">
        <v>11000</v>
      </c>
      <c r="B23">
        <v>500</v>
      </c>
      <c r="C23">
        <v>1000</v>
      </c>
      <c r="D23">
        <v>7000</v>
      </c>
    </row>
    <row r="24" spans="1:5" x14ac:dyDescent="0.3">
      <c r="A24">
        <v>10500</v>
      </c>
      <c r="B24">
        <v>12000</v>
      </c>
      <c r="C24">
        <v>1500</v>
      </c>
      <c r="D24">
        <v>1000</v>
      </c>
    </row>
    <row r="25" spans="1:5" x14ac:dyDescent="0.3">
      <c r="A25">
        <v>11000</v>
      </c>
      <c r="B25">
        <v>5000</v>
      </c>
      <c r="C25">
        <v>500</v>
      </c>
      <c r="D25">
        <v>2500</v>
      </c>
    </row>
    <row r="26" spans="1:5" x14ac:dyDescent="0.3">
      <c r="A26">
        <v>9000</v>
      </c>
      <c r="B26">
        <v>6500</v>
      </c>
      <c r="C26">
        <v>7000</v>
      </c>
      <c r="D26">
        <v>1000</v>
      </c>
    </row>
    <row r="27" spans="1:5" x14ac:dyDescent="0.3">
      <c r="A27">
        <v>2000</v>
      </c>
      <c r="B27">
        <v>9000</v>
      </c>
      <c r="C27">
        <v>16000</v>
      </c>
      <c r="D27">
        <v>2000</v>
      </c>
    </row>
    <row r="28" spans="1:5" x14ac:dyDescent="0.3">
      <c r="A28">
        <v>6000</v>
      </c>
      <c r="B28">
        <v>10500</v>
      </c>
      <c r="C28">
        <v>7000</v>
      </c>
      <c r="D28">
        <v>10000</v>
      </c>
    </row>
    <row r="29" spans="1:5" x14ac:dyDescent="0.3">
      <c r="A29">
        <v>7000</v>
      </c>
      <c r="B29">
        <v>11000</v>
      </c>
      <c r="C29">
        <v>6500</v>
      </c>
    </row>
    <row r="30" spans="1:5" x14ac:dyDescent="0.3">
      <c r="A30">
        <v>13000</v>
      </c>
      <c r="C30">
        <v>6500</v>
      </c>
    </row>
    <row r="31" spans="1:5" x14ac:dyDescent="0.3">
      <c r="A31">
        <v>54000</v>
      </c>
    </row>
    <row r="32" spans="1:5" x14ac:dyDescent="0.3">
      <c r="A32" s="10">
        <f>SUM(A2:A31)</f>
        <v>265000</v>
      </c>
      <c r="B32" s="10">
        <f t="shared" ref="B32:E32" si="0">SUM(B2:B31)</f>
        <v>183500</v>
      </c>
      <c r="C32" s="10">
        <f t="shared" si="0"/>
        <v>179500</v>
      </c>
      <c r="D32" s="10">
        <f t="shared" si="0"/>
        <v>145500</v>
      </c>
      <c r="E32" s="10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2018_jan_június</vt:lpstr>
      <vt:lpstr>2019_január_június</vt:lpstr>
      <vt:lpstr>Munka2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SVitanyi</dc:creator>
  <cp:lastModifiedBy>Tamus Marika</cp:lastModifiedBy>
  <dcterms:created xsi:type="dcterms:W3CDTF">2017-02-08T15:06:38Z</dcterms:created>
  <dcterms:modified xsi:type="dcterms:W3CDTF">2019-07-08T09:15:39Z</dcterms:modified>
</cp:coreProperties>
</file>